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MSEPS\"/>
    </mc:Choice>
  </mc:AlternateContent>
  <bookViews>
    <workbookView xWindow="0" yWindow="0" windowWidth="21570" windowHeight="9285" activeTab="1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</workbook>
</file>

<file path=xl/calcChain.xml><?xml version="1.0" encoding="utf-8"?>
<calcChain xmlns="http://schemas.openxmlformats.org/spreadsheetml/2006/main">
  <c r="H8" i="6" l="1"/>
  <c r="H7" i="6"/>
  <c r="F6" i="3"/>
  <c r="F6" i="2"/>
  <c r="G7" i="1"/>
  <c r="F31" i="2" l="1"/>
  <c r="J31" i="2" s="1"/>
  <c r="I31" i="2"/>
  <c r="F32" i="2"/>
  <c r="J32" i="2" s="1"/>
  <c r="I32" i="2"/>
  <c r="F33" i="2"/>
  <c r="J33" i="2" s="1"/>
  <c r="I33" i="2"/>
  <c r="F34" i="2"/>
  <c r="J34" i="2" s="1"/>
  <c r="K34" i="2" s="1"/>
  <c r="I34" i="2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J28" i="2" s="1"/>
  <c r="L28" i="2" s="1"/>
  <c r="I28" i="2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L8" i="6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L7" i="6"/>
  <c r="L2" i="6" l="1"/>
  <c r="N13" i="6"/>
  <c r="M7" i="6"/>
  <c r="N7" i="6"/>
  <c r="N2" i="6"/>
  <c r="N15" i="6"/>
  <c r="M15" i="6"/>
  <c r="N11" i="6"/>
  <c r="M11" i="6"/>
  <c r="N14" i="6"/>
  <c r="M14" i="6"/>
  <c r="N12" i="6"/>
  <c r="M13" i="6"/>
  <c r="M2" i="6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G8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7" i="3"/>
  <c r="J7" i="3"/>
  <c r="I6" i="3"/>
  <c r="J6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I7" i="2"/>
  <c r="J7" i="2"/>
  <c r="I6" i="2"/>
  <c r="J6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7" i="1"/>
  <c r="K7" i="1"/>
  <c r="K2" i="1" s="1"/>
  <c r="J2" i="1" l="1"/>
  <c r="I2" i="3"/>
  <c r="J2" i="2"/>
  <c r="E2" i="4" s="1"/>
  <c r="J2" i="3"/>
  <c r="I2" i="2"/>
  <c r="K41" i="3"/>
  <c r="L41" i="3"/>
  <c r="K40" i="3"/>
  <c r="L40" i="3"/>
  <c r="L42" i="3"/>
  <c r="L43" i="3"/>
  <c r="K7" i="3"/>
  <c r="L7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6" i="3"/>
  <c r="K6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K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K6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L2" i="1" l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<sst xmlns="http://schemas.openxmlformats.org/spreadsheetml/2006/main" count="149" uniqueCount="57">
  <si>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</si>
  <si>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</si>
  <si>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</si>
  <si>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</si>
  <si>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</si>
  <si>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</si>
  <si>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</si>
  <si>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</si>
  <si>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</si>
  <si>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</si>
  <si>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</si>
  <si>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</si>
  <si>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</si>
  <si>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</si>
  <si>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</si>
  <si>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</si>
  <si>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</si>
  <si>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</si>
  <si>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</si>
  <si>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</si>
  <si>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</si>
  <si>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</si>
  <si>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</si>
  <si>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</si>
  <si>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</si>
  <si>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</si>
  <si>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</si>
  <si>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</si>
  <si>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</si>
  <si>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</si>
  <si>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</si>
  <si>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</si>
  <si>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</si>
  <si>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</si>
  <si>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</si>
  <si>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</si>
  <si>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</si>
  <si>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</si>
  <si>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</si>
  <si>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</si>
  <si>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</si>
  <si>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</si>
  <si>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</si>
  <si>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</si>
  <si>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</si>
  <si>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</si>
  <si>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OSH/RADS</t>
  </si>
  <si>
    <t>OSH</t>
  </si>
  <si>
    <t>RADS</t>
  </si>
  <si>
    <t>40B</t>
  </si>
  <si>
    <t>no; 14/15</t>
  </si>
  <si>
    <t>40C</t>
  </si>
  <si>
    <t>no/14/15</t>
  </si>
  <si>
    <t>Fall 17</t>
  </si>
  <si>
    <t>These were last offered in 14/15; Advisory Board recommends that we offer these two courses in Fall 17.  These are required for certificate completion.</t>
  </si>
  <si>
    <t>Required for certificate completion.</t>
  </si>
  <si>
    <t>Approved Adds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</si>
</sst>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31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0" fillId="0" borderId="11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2" xfId="0" applyFont="1" applyBorder="1" applyAlignment="1">
      <alignment horizontal="left" vertical="top"/>
    </xf>
    <xf numFmtId="0" fontId="0" fillId="0" borderId="13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14" xfId="0" applyFont="1" applyBorder="1" applyAlignment="1">
      <alignment horizontal="left" vertical="top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zoomScale="90" zoomScaleNormal="90" workbookViewId="0">
      <pane ySplit="6" topLeftCell="A7" activePane="bottomLeft" state="frozen"/>
      <selection activeCell="A25" sqref="A6:N45"/>
      <selection pane="bottomLeft" activeCell="A7" sqref="A7:H7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06" t="s">
        <v>26</v>
      </c>
      <c r="G1" s="107"/>
      <c r="H1" s="108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09" t="str">
        <f>'2017-18 Summary'!B2</f>
        <v>OSH/RADS</v>
      </c>
      <c r="G2" s="109"/>
      <c r="H2" s="109"/>
      <c r="I2" s="19">
        <f>'2017-18 Summary'!C2</f>
        <v>0.4</v>
      </c>
      <c r="J2" s="8">
        <f>SUM(J7:J24)</f>
        <v>0</v>
      </c>
      <c r="K2" s="8">
        <f>SUM(K7:K24)</f>
        <v>0</v>
      </c>
      <c r="L2" s="8">
        <f>SUM(L7:L24)</f>
        <v>0</v>
      </c>
      <c r="M2" s="60" t="e">
        <f>K2/J2</f>
        <v>#DIV/0!</v>
      </c>
      <c r="N2" s="80" t="s">
        <v>39</v>
      </c>
    </row>
    <row r="3" spans="1:14" ht="19.5" customHeight="1" x14ac:dyDescent="0.25">
      <c r="A3" s="110"/>
      <c r="B3" s="111"/>
      <c r="C3" s="111"/>
      <c r="D3" s="111"/>
      <c r="E3" s="111"/>
      <c r="F3" s="58"/>
      <c r="G3" s="104" t="s">
        <v>33</v>
      </c>
      <c r="H3" s="104"/>
      <c r="I3" s="105"/>
      <c r="J3" s="8">
        <f>'2017-18 Summary'!C2-'Summer 17'!J2-'Fall 17'!I2-'Spring 18'!I2</f>
        <v>-0.1333333333333333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/>
      <c r="B7" s="33"/>
      <c r="C7" s="33"/>
      <c r="D7" s="33"/>
      <c r="E7" s="65"/>
      <c r="F7" s="33"/>
      <c r="G7" s="66">
        <f>F7*E7</f>
        <v>0</v>
      </c>
      <c r="H7" s="34"/>
      <c r="I7" s="67"/>
      <c r="J7" s="52">
        <f t="shared" ref="J7:J24" si="0">I7*F7/15</f>
        <v>0</v>
      </c>
      <c r="K7" s="51">
        <f>G7*H7</f>
        <v>0</v>
      </c>
      <c r="L7" s="53">
        <f>K7/30</f>
        <v>0</v>
      </c>
      <c r="M7" s="52" t="e">
        <f t="shared" ref="M7:M24" si="1">K7/J7</f>
        <v>#DIV/0!</v>
      </c>
      <c r="N7" s="85"/>
    </row>
    <row r="8" spans="1:14" ht="15.75" customHeight="1" x14ac:dyDescent="0.25">
      <c r="A8" s="76"/>
      <c r="B8" s="76"/>
      <c r="C8" s="76"/>
      <c r="D8" s="33"/>
      <c r="E8" s="65"/>
      <c r="F8" s="33"/>
      <c r="G8" s="66">
        <f t="shared" ref="G8:G9" si="2">E8*F8</f>
        <v>0</v>
      </c>
      <c r="H8" s="34"/>
      <c r="I8" s="67"/>
      <c r="J8" s="52">
        <f t="shared" si="0"/>
        <v>0</v>
      </c>
      <c r="K8" s="51">
        <f t="shared" ref="K8:K24" si="3">(G8*H8)</f>
        <v>0</v>
      </c>
      <c r="L8" s="53">
        <f t="shared" ref="L8:L24" si="4">K8/30</f>
        <v>0</v>
      </c>
      <c r="M8" s="52" t="e">
        <f t="shared" si="1"/>
        <v>#DIV/0!</v>
      </c>
      <c r="N8" s="86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si="2"/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86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86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86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86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86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86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86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86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86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86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86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86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86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86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86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86"/>
    </row>
    <row r="25" spans="1:14" ht="18.75" customHeight="1" x14ac:dyDescent="0.25">
      <c r="A25" s="87" t="s">
        <v>16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9"/>
    </row>
    <row r="26" spans="1:14" ht="88.5" customHeight="1" x14ac:dyDescent="0.25">
      <c r="A26" s="90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2"/>
    </row>
    <row r="27" spans="1:14" x14ac:dyDescent="0.25">
      <c r="A27" s="93"/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5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96" t="s">
        <v>19</v>
      </c>
      <c r="C30" s="96"/>
      <c r="D30" s="97"/>
      <c r="E30" s="97"/>
      <c r="F30" s="97"/>
      <c r="G30" s="97"/>
      <c r="H30" s="97"/>
      <c r="I30" s="98"/>
      <c r="J30" s="99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100" t="s">
        <v>21</v>
      </c>
      <c r="C32" s="100"/>
      <c r="D32" s="101"/>
      <c r="E32" s="101"/>
      <c r="F32" s="101"/>
      <c r="G32" s="101"/>
      <c r="H32" s="101"/>
      <c r="I32" s="102"/>
      <c r="J32" s="103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disablePrompts="1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4" bottom="0.5" header="0.3" footer="0.32"/>
  <pageSetup scale="68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tabSelected="1" zoomScale="90" zoomScaleNormal="90" workbookViewId="0">
      <pane ySplit="5" topLeftCell="A6" activePane="bottomLeft" state="frozen"/>
      <selection activeCell="E8" sqref="E8"/>
      <selection pane="bottomLeft" activeCell="G10" sqref="G10:H11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6" t="s">
        <v>26</v>
      </c>
      <c r="F1" s="107"/>
      <c r="G1" s="108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2" t="str">
        <f>'2017-18 Summary'!B2</f>
        <v>OSH/RADS</v>
      </c>
      <c r="F2" s="112"/>
      <c r="G2" s="112"/>
      <c r="H2" s="19">
        <f>'2017-18 Summary'!C2</f>
        <v>0.4</v>
      </c>
      <c r="I2" s="8">
        <f>SUM(I6:I43)</f>
        <v>0.33333333333333331</v>
      </c>
      <c r="J2" s="9">
        <f>SUM(J6:J43)</f>
        <v>105</v>
      </c>
      <c r="K2" s="10">
        <f>SUM(K6:K43)</f>
        <v>3.5</v>
      </c>
      <c r="L2" s="10">
        <f>J2/I2</f>
        <v>315</v>
      </c>
    </row>
    <row r="3" spans="1:13" ht="19.5" customHeight="1" x14ac:dyDescent="0.25">
      <c r="A3" s="110"/>
      <c r="B3" s="111"/>
      <c r="C3" s="111"/>
      <c r="D3" s="111"/>
      <c r="E3" s="58"/>
      <c r="F3" s="104" t="s">
        <v>33</v>
      </c>
      <c r="G3" s="104"/>
      <c r="H3" s="105"/>
      <c r="I3" s="8">
        <f>'2017-18 Summary'!C2-'Summer 17'!J2-'Fall 17'!I2-'Spring 18'!I2</f>
        <v>-0.1333333333333333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47</v>
      </c>
      <c r="B6" s="33">
        <v>60</v>
      </c>
      <c r="C6" s="33">
        <v>44</v>
      </c>
      <c r="D6" s="65">
        <v>25</v>
      </c>
      <c r="E6" s="33">
        <v>1</v>
      </c>
      <c r="F6" s="66">
        <f t="shared" ref="F6" si="0">D6*E6</f>
        <v>25</v>
      </c>
      <c r="G6" s="34">
        <v>3</v>
      </c>
      <c r="H6" s="67">
        <v>3</v>
      </c>
      <c r="I6" s="52">
        <f t="shared" ref="I6:I43" si="1">H6*E6/15</f>
        <v>0.2</v>
      </c>
      <c r="J6" s="51">
        <f t="shared" ref="J6:J43" si="2">(F6*G6)</f>
        <v>75</v>
      </c>
      <c r="K6" s="53">
        <f>J6/30</f>
        <v>2.5</v>
      </c>
      <c r="L6" s="52">
        <f t="shared" ref="L6:L43" si="3">J6/I6</f>
        <v>375</v>
      </c>
      <c r="M6" s="85"/>
    </row>
    <row r="7" spans="1:13" ht="15.75" customHeight="1" x14ac:dyDescent="0.25">
      <c r="A7" s="33"/>
      <c r="B7" s="33"/>
      <c r="C7" s="33"/>
      <c r="D7" s="65"/>
      <c r="E7" s="33"/>
      <c r="F7" s="66">
        <f t="shared" ref="F7:F43" si="4">D7*E7</f>
        <v>0</v>
      </c>
      <c r="G7" s="34"/>
      <c r="H7" s="67"/>
      <c r="I7" s="52">
        <f t="shared" si="1"/>
        <v>0</v>
      </c>
      <c r="J7" s="51">
        <f t="shared" si="2"/>
        <v>0</v>
      </c>
      <c r="K7" s="53">
        <f t="shared" ref="K7:K43" si="5">J7/30</f>
        <v>0</v>
      </c>
      <c r="L7" s="52" t="e">
        <f t="shared" si="3"/>
        <v>#DIV/0!</v>
      </c>
      <c r="M7" s="86"/>
    </row>
    <row r="8" spans="1:13" ht="15.75" customHeight="1" x14ac:dyDescent="0.25">
      <c r="A8" s="33"/>
      <c r="B8" s="76"/>
      <c r="C8" s="33"/>
      <c r="D8" s="65"/>
      <c r="E8" s="33"/>
      <c r="F8" s="66">
        <f t="shared" si="4"/>
        <v>0</v>
      </c>
      <c r="G8" s="34"/>
      <c r="H8" s="67"/>
      <c r="I8" s="52">
        <f t="shared" si="1"/>
        <v>0</v>
      </c>
      <c r="J8" s="51">
        <f t="shared" si="2"/>
        <v>0</v>
      </c>
      <c r="K8" s="53">
        <f t="shared" si="5"/>
        <v>0</v>
      </c>
      <c r="L8" s="52" t="e">
        <f t="shared" si="3"/>
        <v>#DIV/0!</v>
      </c>
      <c r="M8" s="86"/>
    </row>
    <row r="9" spans="1:13" ht="15.75" customHeight="1" x14ac:dyDescent="0.25">
      <c r="A9" s="33" t="s">
        <v>56</v>
      </c>
      <c r="B9" s="33"/>
      <c r="C9" s="33"/>
      <c r="D9" s="33"/>
      <c r="E9" s="33"/>
      <c r="F9" s="66">
        <f t="shared" si="4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5"/>
        <v>0</v>
      </c>
      <c r="L9" s="52" t="e">
        <f t="shared" si="3"/>
        <v>#DIV/0!</v>
      </c>
      <c r="M9" s="86"/>
    </row>
    <row r="10" spans="1:13" ht="15.75" customHeight="1" x14ac:dyDescent="0.25">
      <c r="A10" s="76" t="s">
        <v>48</v>
      </c>
      <c r="B10" s="33" t="s">
        <v>49</v>
      </c>
      <c r="C10" s="33">
        <v>44</v>
      </c>
      <c r="D10" s="65">
        <v>15</v>
      </c>
      <c r="E10" s="33">
        <v>1</v>
      </c>
      <c r="F10" s="66">
        <f t="shared" si="4"/>
        <v>15</v>
      </c>
      <c r="G10" s="34">
        <v>1</v>
      </c>
      <c r="H10" s="67">
        <v>1</v>
      </c>
      <c r="I10" s="52">
        <f t="shared" si="1"/>
        <v>6.6666666666666666E-2</v>
      </c>
      <c r="J10" s="51">
        <f t="shared" si="2"/>
        <v>15</v>
      </c>
      <c r="K10" s="53">
        <f t="shared" si="5"/>
        <v>0.5</v>
      </c>
      <c r="L10" s="52">
        <f t="shared" si="3"/>
        <v>225</v>
      </c>
      <c r="M10" s="86"/>
    </row>
    <row r="11" spans="1:13" ht="15.75" customHeight="1" x14ac:dyDescent="0.25">
      <c r="A11" s="76" t="s">
        <v>48</v>
      </c>
      <c r="B11" s="33" t="s">
        <v>51</v>
      </c>
      <c r="C11" s="33">
        <v>44</v>
      </c>
      <c r="D11" s="65">
        <v>15</v>
      </c>
      <c r="E11" s="33">
        <v>1</v>
      </c>
      <c r="F11" s="66">
        <f t="shared" si="4"/>
        <v>15</v>
      </c>
      <c r="G11" s="34">
        <v>1</v>
      </c>
      <c r="H11" s="67">
        <v>1</v>
      </c>
      <c r="I11" s="52">
        <f t="shared" si="1"/>
        <v>6.6666666666666666E-2</v>
      </c>
      <c r="J11" s="51">
        <f t="shared" si="2"/>
        <v>15</v>
      </c>
      <c r="K11" s="53">
        <f t="shared" si="5"/>
        <v>0.5</v>
      </c>
      <c r="L11" s="52">
        <f t="shared" si="3"/>
        <v>225</v>
      </c>
      <c r="M11" s="86"/>
    </row>
    <row r="12" spans="1:13" ht="15.75" customHeight="1" x14ac:dyDescent="0.25">
      <c r="A12" s="76"/>
      <c r="B12" s="76"/>
      <c r="C12" s="33"/>
      <c r="D12" s="33"/>
      <c r="E12" s="33"/>
      <c r="F12" s="66">
        <f t="shared" si="4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5"/>
        <v>0</v>
      </c>
      <c r="L12" s="52" t="e">
        <f t="shared" si="3"/>
        <v>#DIV/0!</v>
      </c>
      <c r="M12" s="86"/>
    </row>
    <row r="13" spans="1:13" ht="15.75" customHeight="1" x14ac:dyDescent="0.25">
      <c r="A13" s="33"/>
      <c r="B13" s="76"/>
      <c r="C13" s="33"/>
      <c r="D13" s="33"/>
      <c r="E13" s="33"/>
      <c r="F13" s="66">
        <f t="shared" si="4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5"/>
        <v>0</v>
      </c>
      <c r="L13" s="52" t="e">
        <f t="shared" si="3"/>
        <v>#DIV/0!</v>
      </c>
      <c r="M13" s="86"/>
    </row>
    <row r="14" spans="1:13" ht="15.75" customHeight="1" x14ac:dyDescent="0.25">
      <c r="A14" s="33"/>
      <c r="B14" s="76"/>
      <c r="C14" s="33"/>
      <c r="D14" s="33"/>
      <c r="E14" s="33"/>
      <c r="F14" s="66">
        <f t="shared" si="4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5"/>
        <v>0</v>
      </c>
      <c r="L14" s="52" t="e">
        <f t="shared" si="3"/>
        <v>#DIV/0!</v>
      </c>
      <c r="M14" s="86"/>
    </row>
    <row r="15" spans="1:13" ht="15.75" customHeight="1" x14ac:dyDescent="0.25">
      <c r="A15" s="33"/>
      <c r="B15" s="76"/>
      <c r="C15" s="33"/>
      <c r="D15" s="33"/>
      <c r="E15" s="33"/>
      <c r="F15" s="66">
        <f t="shared" si="4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5"/>
        <v>0</v>
      </c>
      <c r="L15" s="52" t="e">
        <f t="shared" si="3"/>
        <v>#DIV/0!</v>
      </c>
      <c r="M15" s="86"/>
    </row>
    <row r="16" spans="1:13" ht="15.75" customHeight="1" x14ac:dyDescent="0.25">
      <c r="A16" s="33"/>
      <c r="B16" s="76"/>
      <c r="C16" s="33"/>
      <c r="D16" s="33"/>
      <c r="E16" s="33"/>
      <c r="F16" s="66">
        <f t="shared" si="4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5"/>
        <v>0</v>
      </c>
      <c r="L16" s="52" t="e">
        <f t="shared" si="3"/>
        <v>#DIV/0!</v>
      </c>
      <c r="M16" s="86"/>
    </row>
    <row r="17" spans="1:13" ht="15.75" customHeight="1" x14ac:dyDescent="0.25">
      <c r="A17" s="33"/>
      <c r="B17" s="76"/>
      <c r="C17" s="33"/>
      <c r="D17" s="33"/>
      <c r="E17" s="33"/>
      <c r="F17" s="66">
        <f t="shared" si="4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5"/>
        <v>0</v>
      </c>
      <c r="L17" s="52" t="e">
        <f t="shared" si="3"/>
        <v>#DIV/0!</v>
      </c>
      <c r="M17" s="86"/>
    </row>
    <row r="18" spans="1:13" ht="15.75" customHeight="1" x14ac:dyDescent="0.25">
      <c r="A18" s="33"/>
      <c r="B18" s="76"/>
      <c r="C18" s="33"/>
      <c r="D18" s="33"/>
      <c r="E18" s="33"/>
      <c r="F18" s="66">
        <f t="shared" si="4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5"/>
        <v>0</v>
      </c>
      <c r="L18" s="52" t="e">
        <f t="shared" si="3"/>
        <v>#DIV/0!</v>
      </c>
      <c r="M18" s="86"/>
    </row>
    <row r="19" spans="1:13" ht="15.75" customHeight="1" x14ac:dyDescent="0.25">
      <c r="A19" s="33"/>
      <c r="B19" s="76"/>
      <c r="C19" s="33"/>
      <c r="D19" s="33"/>
      <c r="E19" s="33"/>
      <c r="F19" s="66">
        <f t="shared" si="4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5"/>
        <v>0</v>
      </c>
      <c r="L19" s="52" t="e">
        <f t="shared" si="3"/>
        <v>#DIV/0!</v>
      </c>
      <c r="M19" s="86"/>
    </row>
    <row r="20" spans="1:13" ht="15.75" customHeight="1" x14ac:dyDescent="0.25">
      <c r="A20" s="33"/>
      <c r="B20" s="76"/>
      <c r="C20" s="33"/>
      <c r="D20" s="33"/>
      <c r="E20" s="33"/>
      <c r="F20" s="66">
        <f t="shared" si="4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5"/>
        <v>0</v>
      </c>
      <c r="L20" s="52" t="e">
        <f t="shared" si="3"/>
        <v>#DIV/0!</v>
      </c>
      <c r="M20" s="86"/>
    </row>
    <row r="21" spans="1:13" ht="15.75" customHeight="1" x14ac:dyDescent="0.25">
      <c r="A21" s="33"/>
      <c r="B21" s="76"/>
      <c r="C21" s="33"/>
      <c r="D21" s="33"/>
      <c r="E21" s="33"/>
      <c r="F21" s="66">
        <f t="shared" si="4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5"/>
        <v>0</v>
      </c>
      <c r="L21" s="52" t="e">
        <f t="shared" si="3"/>
        <v>#DIV/0!</v>
      </c>
      <c r="M21" s="86"/>
    </row>
    <row r="22" spans="1:13" ht="15.75" customHeight="1" x14ac:dyDescent="0.25">
      <c r="A22" s="33"/>
      <c r="B22" s="76"/>
      <c r="C22" s="33"/>
      <c r="D22" s="33"/>
      <c r="E22" s="33"/>
      <c r="F22" s="66">
        <f t="shared" si="4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5"/>
        <v>0</v>
      </c>
      <c r="L22" s="52" t="e">
        <f t="shared" si="3"/>
        <v>#DIV/0!</v>
      </c>
      <c r="M22" s="86"/>
    </row>
    <row r="23" spans="1:13" ht="15.75" customHeight="1" x14ac:dyDescent="0.25">
      <c r="A23" s="76"/>
      <c r="B23" s="33"/>
      <c r="C23" s="33"/>
      <c r="D23" s="33"/>
      <c r="E23" s="33"/>
      <c r="F23" s="66">
        <f t="shared" si="4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5"/>
        <v>0</v>
      </c>
      <c r="L23" s="52" t="e">
        <f t="shared" si="3"/>
        <v>#DIV/0!</v>
      </c>
      <c r="M23" s="86"/>
    </row>
    <row r="24" spans="1:13" ht="15.75" customHeight="1" x14ac:dyDescent="0.25">
      <c r="A24" s="76"/>
      <c r="B24" s="33"/>
      <c r="C24" s="33"/>
      <c r="D24" s="33"/>
      <c r="E24" s="33"/>
      <c r="F24" s="66">
        <f t="shared" si="4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5"/>
        <v>0</v>
      </c>
      <c r="L24" s="52" t="e">
        <f t="shared" si="3"/>
        <v>#DIV/0!</v>
      </c>
      <c r="M24" s="86"/>
    </row>
    <row r="25" spans="1:13" ht="15.75" customHeight="1" x14ac:dyDescent="0.25">
      <c r="A25" s="76"/>
      <c r="B25" s="76"/>
      <c r="C25" s="33"/>
      <c r="D25" s="33"/>
      <c r="E25" s="33"/>
      <c r="F25" s="66">
        <f t="shared" si="4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5"/>
        <v>0</v>
      </c>
      <c r="L25" s="52" t="e">
        <f t="shared" si="3"/>
        <v>#DIV/0!</v>
      </c>
      <c r="M25" s="86"/>
    </row>
    <row r="26" spans="1:13" ht="15.75" customHeight="1" x14ac:dyDescent="0.25">
      <c r="A26" s="33"/>
      <c r="B26" s="33"/>
      <c r="C26" s="33"/>
      <c r="D26" s="33"/>
      <c r="E26" s="33"/>
      <c r="F26" s="66">
        <f t="shared" si="4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5"/>
        <v>0</v>
      </c>
      <c r="L26" s="52" t="e">
        <f t="shared" si="3"/>
        <v>#DIV/0!</v>
      </c>
      <c r="M26" s="86"/>
    </row>
    <row r="27" spans="1:13" ht="15.75" customHeight="1" x14ac:dyDescent="0.25">
      <c r="A27" s="33"/>
      <c r="B27" s="33"/>
      <c r="C27" s="33"/>
      <c r="D27" s="33"/>
      <c r="E27" s="33"/>
      <c r="F27" s="66">
        <f t="shared" si="4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5"/>
        <v>0</v>
      </c>
      <c r="L27" s="52" t="e">
        <f t="shared" si="3"/>
        <v>#DIV/0!</v>
      </c>
      <c r="M27" s="86"/>
    </row>
    <row r="28" spans="1:13" ht="15.75" customHeight="1" x14ac:dyDescent="0.25">
      <c r="A28" s="33"/>
      <c r="B28" s="33"/>
      <c r="C28" s="33"/>
      <c r="D28" s="33"/>
      <c r="E28" s="33"/>
      <c r="F28" s="66">
        <f t="shared" si="4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5"/>
        <v>0</v>
      </c>
      <c r="L28" s="52" t="e">
        <f t="shared" si="3"/>
        <v>#DIV/0!</v>
      </c>
      <c r="M28" s="86"/>
    </row>
    <row r="29" spans="1:13" ht="15.75" customHeight="1" x14ac:dyDescent="0.25">
      <c r="A29" s="33"/>
      <c r="B29" s="33"/>
      <c r="C29" s="33"/>
      <c r="D29" s="33"/>
      <c r="E29" s="33"/>
      <c r="F29" s="66">
        <f t="shared" si="4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5"/>
        <v>0</v>
      </c>
      <c r="L29" s="52" t="e">
        <f t="shared" si="3"/>
        <v>#DIV/0!</v>
      </c>
      <c r="M29" s="86"/>
    </row>
    <row r="30" spans="1:13" ht="15.75" customHeight="1" x14ac:dyDescent="0.25">
      <c r="A30" s="33"/>
      <c r="B30" s="33"/>
      <c r="C30" s="33"/>
      <c r="D30" s="33"/>
      <c r="E30" s="33"/>
      <c r="F30" s="66">
        <f t="shared" si="4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5"/>
        <v>0</v>
      </c>
      <c r="L30" s="52" t="e">
        <f t="shared" si="3"/>
        <v>#DIV/0!</v>
      </c>
      <c r="M30" s="86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6">D31*E31</f>
        <v>0</v>
      </c>
      <c r="G31" s="34"/>
      <c r="H31" s="34"/>
      <c r="I31" s="52">
        <f t="shared" ref="I31:I35" si="7">H31*E31/15</f>
        <v>0</v>
      </c>
      <c r="J31" s="51">
        <f t="shared" ref="J31:J35" si="8">(F31*G31)</f>
        <v>0</v>
      </c>
      <c r="K31" s="53">
        <f t="shared" ref="K31:K35" si="9">J31/30</f>
        <v>0</v>
      </c>
      <c r="L31" s="52" t="e">
        <f t="shared" ref="L31:L35" si="10">J31/I31</f>
        <v>#DIV/0!</v>
      </c>
      <c r="M31" s="86"/>
    </row>
    <row r="32" spans="1:13" ht="15.75" customHeight="1" x14ac:dyDescent="0.25">
      <c r="A32" s="33"/>
      <c r="B32" s="33"/>
      <c r="C32" s="33"/>
      <c r="D32" s="33"/>
      <c r="E32" s="33"/>
      <c r="F32" s="66">
        <f t="shared" si="6"/>
        <v>0</v>
      </c>
      <c r="G32" s="34"/>
      <c r="H32" s="34"/>
      <c r="I32" s="52">
        <f t="shared" si="7"/>
        <v>0</v>
      </c>
      <c r="J32" s="51">
        <f t="shared" si="8"/>
        <v>0</v>
      </c>
      <c r="K32" s="53">
        <f t="shared" si="9"/>
        <v>0</v>
      </c>
      <c r="L32" s="52" t="e">
        <f t="shared" si="10"/>
        <v>#DIV/0!</v>
      </c>
      <c r="M32" s="86"/>
    </row>
    <row r="33" spans="1:13" ht="15.75" customHeight="1" x14ac:dyDescent="0.25">
      <c r="A33" s="33"/>
      <c r="B33" s="33"/>
      <c r="C33" s="33"/>
      <c r="D33" s="33"/>
      <c r="E33" s="33"/>
      <c r="F33" s="66">
        <f t="shared" si="6"/>
        <v>0</v>
      </c>
      <c r="G33" s="34"/>
      <c r="H33" s="34"/>
      <c r="I33" s="52">
        <f t="shared" si="7"/>
        <v>0</v>
      </c>
      <c r="J33" s="51">
        <f t="shared" si="8"/>
        <v>0</v>
      </c>
      <c r="K33" s="53">
        <f t="shared" si="9"/>
        <v>0</v>
      </c>
      <c r="L33" s="52" t="e">
        <f t="shared" si="10"/>
        <v>#DIV/0!</v>
      </c>
      <c r="M33" s="86"/>
    </row>
    <row r="34" spans="1:13" ht="15.75" customHeight="1" x14ac:dyDescent="0.25">
      <c r="A34" s="33"/>
      <c r="B34" s="33"/>
      <c r="C34" s="33"/>
      <c r="D34" s="33"/>
      <c r="E34" s="33"/>
      <c r="F34" s="66">
        <f t="shared" si="6"/>
        <v>0</v>
      </c>
      <c r="G34" s="34"/>
      <c r="H34" s="34"/>
      <c r="I34" s="52">
        <f t="shared" si="7"/>
        <v>0</v>
      </c>
      <c r="J34" s="51">
        <f t="shared" si="8"/>
        <v>0</v>
      </c>
      <c r="K34" s="53">
        <f t="shared" si="9"/>
        <v>0</v>
      </c>
      <c r="L34" s="52" t="e">
        <f t="shared" si="10"/>
        <v>#DIV/0!</v>
      </c>
      <c r="M34" s="86"/>
    </row>
    <row r="35" spans="1:13" ht="15.75" customHeight="1" x14ac:dyDescent="0.25">
      <c r="A35" s="33"/>
      <c r="B35" s="33"/>
      <c r="C35" s="33"/>
      <c r="D35" s="33"/>
      <c r="E35" s="33"/>
      <c r="F35" s="66">
        <f t="shared" si="6"/>
        <v>0</v>
      </c>
      <c r="G35" s="34"/>
      <c r="H35" s="34"/>
      <c r="I35" s="52">
        <f t="shared" si="7"/>
        <v>0</v>
      </c>
      <c r="J35" s="51">
        <f t="shared" si="8"/>
        <v>0</v>
      </c>
      <c r="K35" s="53">
        <f t="shared" si="9"/>
        <v>0</v>
      </c>
      <c r="L35" s="52" t="e">
        <f t="shared" si="10"/>
        <v>#DIV/0!</v>
      </c>
      <c r="M35" s="86"/>
    </row>
    <row r="36" spans="1:13" ht="15.75" customHeight="1" x14ac:dyDescent="0.25">
      <c r="A36" s="33"/>
      <c r="B36" s="33"/>
      <c r="C36" s="33"/>
      <c r="D36" s="33"/>
      <c r="E36" s="33"/>
      <c r="F36" s="66">
        <f t="shared" si="4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5"/>
        <v>0</v>
      </c>
      <c r="L36" s="52" t="e">
        <f t="shared" si="3"/>
        <v>#DIV/0!</v>
      </c>
      <c r="M36" s="86"/>
    </row>
    <row r="37" spans="1:13" ht="15.75" customHeight="1" x14ac:dyDescent="0.25">
      <c r="A37" s="33"/>
      <c r="B37" s="33"/>
      <c r="C37" s="33"/>
      <c r="D37" s="33"/>
      <c r="E37" s="33"/>
      <c r="F37" s="66">
        <f t="shared" si="4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5"/>
        <v>0</v>
      </c>
      <c r="L37" s="52" t="e">
        <f t="shared" si="3"/>
        <v>#DIV/0!</v>
      </c>
      <c r="M37" s="86"/>
    </row>
    <row r="38" spans="1:13" ht="15.75" customHeight="1" x14ac:dyDescent="0.25">
      <c r="A38" s="63"/>
      <c r="B38" s="63"/>
      <c r="C38" s="33"/>
      <c r="D38" s="33"/>
      <c r="E38" s="33"/>
      <c r="F38" s="66">
        <f t="shared" si="4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5"/>
        <v>0</v>
      </c>
      <c r="L38" s="52" t="e">
        <f t="shared" si="3"/>
        <v>#DIV/0!</v>
      </c>
      <c r="M38" s="86"/>
    </row>
    <row r="39" spans="1:13" ht="15.75" customHeight="1" x14ac:dyDescent="0.25">
      <c r="A39" s="63"/>
      <c r="B39" s="63"/>
      <c r="C39" s="33"/>
      <c r="D39" s="33"/>
      <c r="E39" s="33"/>
      <c r="F39" s="66">
        <f t="shared" si="4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5"/>
        <v>0</v>
      </c>
      <c r="L39" s="52" t="e">
        <f t="shared" si="3"/>
        <v>#DIV/0!</v>
      </c>
      <c r="M39" s="86"/>
    </row>
    <row r="40" spans="1:13" ht="15.75" customHeight="1" x14ac:dyDescent="0.25">
      <c r="A40" s="77"/>
      <c r="B40" s="77"/>
      <c r="C40" s="78"/>
      <c r="D40" s="33"/>
      <c r="E40" s="33"/>
      <c r="F40" s="66">
        <f t="shared" si="4"/>
        <v>0</v>
      </c>
      <c r="G40" s="34"/>
      <c r="H40" s="78"/>
      <c r="I40" s="52">
        <f t="shared" si="1"/>
        <v>0</v>
      </c>
      <c r="J40" s="51">
        <f t="shared" si="2"/>
        <v>0</v>
      </c>
      <c r="K40" s="53">
        <f t="shared" si="5"/>
        <v>0</v>
      </c>
      <c r="L40" s="52" t="e">
        <f t="shared" si="3"/>
        <v>#DIV/0!</v>
      </c>
      <c r="M40" s="86"/>
    </row>
    <row r="41" spans="1:13" ht="15.75" customHeight="1" x14ac:dyDescent="0.25">
      <c r="A41" s="76"/>
      <c r="B41" s="33"/>
      <c r="C41" s="33"/>
      <c r="D41" s="33"/>
      <c r="E41" s="33"/>
      <c r="F41" s="66">
        <f t="shared" si="4"/>
        <v>0</v>
      </c>
      <c r="G41" s="34"/>
      <c r="H41" s="34"/>
      <c r="I41" s="52">
        <f t="shared" si="1"/>
        <v>0</v>
      </c>
      <c r="J41" s="51">
        <f t="shared" si="2"/>
        <v>0</v>
      </c>
      <c r="K41" s="53">
        <f t="shared" si="5"/>
        <v>0</v>
      </c>
      <c r="L41" s="52" t="e">
        <f t="shared" si="3"/>
        <v>#DIV/0!</v>
      </c>
      <c r="M41" s="86"/>
    </row>
    <row r="42" spans="1:13" ht="15.75" customHeight="1" x14ac:dyDescent="0.25">
      <c r="A42" s="35"/>
      <c r="B42" s="35"/>
      <c r="C42" s="35"/>
      <c r="D42" s="35"/>
      <c r="E42" s="35"/>
      <c r="F42" s="66">
        <f t="shared" si="4"/>
        <v>0</v>
      </c>
      <c r="G42" s="7"/>
      <c r="H42" s="7"/>
      <c r="I42" s="52">
        <f t="shared" si="1"/>
        <v>0</v>
      </c>
      <c r="J42" s="51">
        <f t="shared" si="2"/>
        <v>0</v>
      </c>
      <c r="K42" s="53">
        <f t="shared" si="5"/>
        <v>0</v>
      </c>
      <c r="L42" s="52" t="e">
        <f t="shared" si="3"/>
        <v>#DIV/0!</v>
      </c>
      <c r="M42" s="86"/>
    </row>
    <row r="43" spans="1:13" ht="15.75" customHeight="1" x14ac:dyDescent="0.25">
      <c r="A43" s="35"/>
      <c r="B43" s="35"/>
      <c r="C43" s="35"/>
      <c r="D43" s="35"/>
      <c r="E43" s="35"/>
      <c r="F43" s="66">
        <f t="shared" si="4"/>
        <v>0</v>
      </c>
      <c r="G43" s="7"/>
      <c r="H43" s="7"/>
      <c r="I43" s="52">
        <f t="shared" si="1"/>
        <v>0</v>
      </c>
      <c r="J43" s="51">
        <f t="shared" si="2"/>
        <v>0</v>
      </c>
      <c r="K43" s="53">
        <f t="shared" si="5"/>
        <v>0</v>
      </c>
      <c r="L43" s="52" t="e">
        <f t="shared" si="3"/>
        <v>#DIV/0!</v>
      </c>
      <c r="M43" s="86"/>
    </row>
    <row r="44" spans="1:13" ht="18.75" customHeight="1" x14ac:dyDescent="0.25">
      <c r="A44" s="87" t="s">
        <v>16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9"/>
    </row>
    <row r="45" spans="1:13" ht="61.5" customHeight="1" x14ac:dyDescent="0.25">
      <c r="A45" s="93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5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96" t="s">
        <v>19</v>
      </c>
      <c r="C48" s="97"/>
      <c r="D48" s="97"/>
      <c r="E48" s="97"/>
      <c r="F48" s="97"/>
      <c r="G48" s="97"/>
      <c r="H48" s="98"/>
      <c r="I48" s="99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100" t="s">
        <v>21</v>
      </c>
      <c r="C50" s="101"/>
      <c r="D50" s="101"/>
      <c r="E50" s="101"/>
      <c r="F50" s="101"/>
      <c r="G50" s="101"/>
      <c r="H50" s="102"/>
      <c r="I50" s="103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45" footer="0.32"/>
  <pageSetup scale="72" fitToHeight="2" orientation="landscape" r:id="rId1"/>
  <headerFooter>
    <oddHeader>&amp;C&amp;"-,Bold"&amp;12OSH/RADS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zoomScale="90" zoomScaleNormal="90" workbookViewId="0">
      <pane ySplit="5" topLeftCell="A6" activePane="bottomLeft" state="frozen"/>
      <selection activeCell="H12" sqref="H12"/>
      <selection pane="bottomLeft" activeCell="H12" sqref="H12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06" t="s">
        <v>26</v>
      </c>
      <c r="F1" s="107"/>
      <c r="G1" s="108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2" t="str">
        <f>'2017-18 Summary'!B2</f>
        <v>OSH/RADS</v>
      </c>
      <c r="F2" s="112"/>
      <c r="G2" s="112"/>
      <c r="H2" s="19">
        <f>'2017-18 Summary'!C2</f>
        <v>0.4</v>
      </c>
      <c r="I2" s="8">
        <f>SUM(I6:I43)</f>
        <v>0.2</v>
      </c>
      <c r="J2" s="20">
        <f>SUM(J6:J43)</f>
        <v>75</v>
      </c>
      <c r="K2" s="21">
        <f>SUM(K6:K43)</f>
        <v>2.5</v>
      </c>
      <c r="L2" s="21">
        <f>J2/I2</f>
        <v>375</v>
      </c>
    </row>
    <row r="3" spans="1:13" ht="19.5" customHeight="1" x14ac:dyDescent="0.25">
      <c r="A3" s="110"/>
      <c r="B3" s="111"/>
      <c r="C3" s="111"/>
      <c r="D3" s="111"/>
      <c r="E3" s="58"/>
      <c r="F3" s="104" t="s">
        <v>33</v>
      </c>
      <c r="G3" s="104"/>
      <c r="H3" s="105"/>
      <c r="I3" s="8">
        <f>'2017-18 Summary'!C2-'Summer 17'!J2-'Fall 17'!I2-'Spring 18'!I2</f>
        <v>-0.1333333333333333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47</v>
      </c>
      <c r="B6" s="33">
        <v>62</v>
      </c>
      <c r="C6" s="33">
        <v>44</v>
      </c>
      <c r="D6" s="65">
        <v>25</v>
      </c>
      <c r="E6" s="33">
        <v>1</v>
      </c>
      <c r="F6" s="66">
        <f t="shared" ref="F6" si="0">D6*E6</f>
        <v>25</v>
      </c>
      <c r="G6" s="34">
        <v>3</v>
      </c>
      <c r="H6" s="67">
        <v>3</v>
      </c>
      <c r="I6" s="52">
        <f t="shared" ref="I6:I39" si="1">H6*E6/15</f>
        <v>0.2</v>
      </c>
      <c r="J6" s="51">
        <f t="shared" ref="J6:J39" si="2">(F6*G6)</f>
        <v>75</v>
      </c>
      <c r="K6" s="53">
        <f>J6/30</f>
        <v>2.5</v>
      </c>
      <c r="L6" s="52">
        <f t="shared" ref="L6:L39" si="3">J6/I6</f>
        <v>375</v>
      </c>
      <c r="M6" s="85"/>
    </row>
    <row r="7" spans="1:13" ht="15.75" customHeight="1" x14ac:dyDescent="0.25">
      <c r="A7" s="33"/>
      <c r="B7" s="33"/>
      <c r="C7" s="33"/>
      <c r="D7" s="65"/>
      <c r="E7" s="33"/>
      <c r="F7" s="66">
        <f t="shared" ref="F7:F39" si="4">D7*E7</f>
        <v>0</v>
      </c>
      <c r="G7" s="34"/>
      <c r="H7" s="67"/>
      <c r="I7" s="52">
        <f t="shared" si="1"/>
        <v>0</v>
      </c>
      <c r="J7" s="51">
        <f t="shared" si="2"/>
        <v>0</v>
      </c>
      <c r="K7" s="53">
        <f t="shared" ref="K7:K39" si="5">J7/30</f>
        <v>0</v>
      </c>
      <c r="L7" s="52" t="e">
        <f t="shared" si="3"/>
        <v>#DIV/0!</v>
      </c>
      <c r="M7" s="86"/>
    </row>
    <row r="8" spans="1:13" ht="15.75" customHeight="1" x14ac:dyDescent="0.25">
      <c r="A8" s="33"/>
      <c r="B8" s="33"/>
      <c r="C8" s="33"/>
      <c r="D8" s="65"/>
      <c r="E8" s="33"/>
      <c r="F8" s="66">
        <f t="shared" si="4"/>
        <v>0</v>
      </c>
      <c r="G8" s="34"/>
      <c r="H8" s="67"/>
      <c r="I8" s="52">
        <f t="shared" si="1"/>
        <v>0</v>
      </c>
      <c r="J8" s="51">
        <f t="shared" si="2"/>
        <v>0</v>
      </c>
      <c r="K8" s="53">
        <f t="shared" si="5"/>
        <v>0</v>
      </c>
      <c r="L8" s="52" t="e">
        <f t="shared" si="3"/>
        <v>#DIV/0!</v>
      </c>
      <c r="M8" s="86"/>
    </row>
    <row r="9" spans="1:13" ht="15.75" customHeight="1" x14ac:dyDescent="0.25">
      <c r="A9" s="33"/>
      <c r="B9" s="33"/>
      <c r="C9" s="33"/>
      <c r="D9" s="33"/>
      <c r="E9" s="33"/>
      <c r="F9" s="66">
        <f t="shared" si="4"/>
        <v>0</v>
      </c>
      <c r="G9" s="34"/>
      <c r="H9" s="34"/>
      <c r="I9" s="52">
        <f t="shared" si="1"/>
        <v>0</v>
      </c>
      <c r="J9" s="51">
        <f t="shared" si="2"/>
        <v>0</v>
      </c>
      <c r="K9" s="53">
        <f t="shared" si="5"/>
        <v>0</v>
      </c>
      <c r="L9" s="52" t="e">
        <f t="shared" si="3"/>
        <v>#DIV/0!</v>
      </c>
      <c r="M9" s="86"/>
    </row>
    <row r="10" spans="1:13" ht="15.75" customHeight="1" x14ac:dyDescent="0.25">
      <c r="A10" s="33"/>
      <c r="B10" s="33"/>
      <c r="C10" s="33"/>
      <c r="D10" s="33"/>
      <c r="E10" s="33"/>
      <c r="F10" s="66">
        <f t="shared" si="4"/>
        <v>0</v>
      </c>
      <c r="G10" s="34"/>
      <c r="H10" s="34"/>
      <c r="I10" s="52">
        <f t="shared" si="1"/>
        <v>0</v>
      </c>
      <c r="J10" s="51">
        <f t="shared" si="2"/>
        <v>0</v>
      </c>
      <c r="K10" s="53">
        <f t="shared" si="5"/>
        <v>0</v>
      </c>
      <c r="L10" s="52" t="e">
        <f t="shared" si="3"/>
        <v>#DIV/0!</v>
      </c>
      <c r="M10" s="86"/>
    </row>
    <row r="11" spans="1:13" ht="15.75" customHeight="1" x14ac:dyDescent="0.25">
      <c r="A11" s="68"/>
      <c r="B11" s="69"/>
      <c r="C11" s="33"/>
      <c r="D11" s="33"/>
      <c r="E11" s="33"/>
      <c r="F11" s="66">
        <f t="shared" si="4"/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5"/>
        <v>0</v>
      </c>
      <c r="L11" s="52" t="e">
        <f t="shared" si="3"/>
        <v>#DIV/0!</v>
      </c>
      <c r="M11" s="86"/>
    </row>
    <row r="12" spans="1:13" ht="15.75" customHeight="1" x14ac:dyDescent="0.25">
      <c r="A12" s="70"/>
      <c r="B12" s="71"/>
      <c r="C12" s="33"/>
      <c r="D12" s="33"/>
      <c r="E12" s="33"/>
      <c r="F12" s="66">
        <f t="shared" si="4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5"/>
        <v>0</v>
      </c>
      <c r="L12" s="52" t="e">
        <f t="shared" si="3"/>
        <v>#DIV/0!</v>
      </c>
      <c r="M12" s="86"/>
    </row>
    <row r="13" spans="1:13" ht="15.75" customHeight="1" x14ac:dyDescent="0.25">
      <c r="A13" s="70"/>
      <c r="B13" s="71"/>
      <c r="C13" s="33"/>
      <c r="D13" s="33"/>
      <c r="E13" s="33"/>
      <c r="F13" s="66">
        <f t="shared" si="4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5"/>
        <v>0</v>
      </c>
      <c r="L13" s="52" t="e">
        <f t="shared" si="3"/>
        <v>#DIV/0!</v>
      </c>
      <c r="M13" s="86"/>
    </row>
    <row r="14" spans="1:13" ht="15.75" customHeight="1" x14ac:dyDescent="0.25">
      <c r="A14" s="70"/>
      <c r="B14" s="71"/>
      <c r="C14" s="33"/>
      <c r="D14" s="33"/>
      <c r="E14" s="33"/>
      <c r="F14" s="66">
        <f t="shared" si="4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5"/>
        <v>0</v>
      </c>
      <c r="L14" s="52" t="e">
        <f t="shared" si="3"/>
        <v>#DIV/0!</v>
      </c>
      <c r="M14" s="86"/>
    </row>
    <row r="15" spans="1:13" ht="15.75" customHeight="1" x14ac:dyDescent="0.25">
      <c r="A15" s="70"/>
      <c r="B15" s="71"/>
      <c r="C15" s="33"/>
      <c r="D15" s="33"/>
      <c r="E15" s="33"/>
      <c r="F15" s="66">
        <f t="shared" si="4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5"/>
        <v>0</v>
      </c>
      <c r="L15" s="52" t="e">
        <f t="shared" si="3"/>
        <v>#DIV/0!</v>
      </c>
      <c r="M15" s="86"/>
    </row>
    <row r="16" spans="1:13" ht="15.75" customHeight="1" x14ac:dyDescent="0.25">
      <c r="A16" s="70"/>
      <c r="B16" s="71"/>
      <c r="C16" s="33"/>
      <c r="D16" s="33"/>
      <c r="E16" s="33"/>
      <c r="F16" s="66">
        <f t="shared" si="4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5"/>
        <v>0</v>
      </c>
      <c r="L16" s="52" t="e">
        <f t="shared" si="3"/>
        <v>#DIV/0!</v>
      </c>
      <c r="M16" s="86"/>
    </row>
    <row r="17" spans="1:13" ht="15.75" customHeight="1" x14ac:dyDescent="0.25">
      <c r="A17" s="70"/>
      <c r="B17" s="71"/>
      <c r="C17" s="33"/>
      <c r="D17" s="33"/>
      <c r="E17" s="33"/>
      <c r="F17" s="66">
        <f t="shared" si="4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5"/>
        <v>0</v>
      </c>
      <c r="L17" s="52" t="e">
        <f t="shared" si="3"/>
        <v>#DIV/0!</v>
      </c>
      <c r="M17" s="86"/>
    </row>
    <row r="18" spans="1:13" ht="15.75" customHeight="1" x14ac:dyDescent="0.25">
      <c r="A18" s="70"/>
      <c r="B18" s="71"/>
      <c r="C18" s="33"/>
      <c r="D18" s="33"/>
      <c r="E18" s="33"/>
      <c r="F18" s="66">
        <f t="shared" si="4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5"/>
        <v>0</v>
      </c>
      <c r="L18" s="52" t="e">
        <f t="shared" si="3"/>
        <v>#DIV/0!</v>
      </c>
      <c r="M18" s="86"/>
    </row>
    <row r="19" spans="1:13" ht="15.75" customHeight="1" x14ac:dyDescent="0.25">
      <c r="A19" s="70"/>
      <c r="B19" s="71"/>
      <c r="C19" s="33"/>
      <c r="D19" s="33"/>
      <c r="E19" s="33"/>
      <c r="F19" s="66">
        <f t="shared" si="4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5"/>
        <v>0</v>
      </c>
      <c r="L19" s="52" t="e">
        <f t="shared" si="3"/>
        <v>#DIV/0!</v>
      </c>
      <c r="M19" s="86"/>
    </row>
    <row r="20" spans="1:13" ht="15.75" customHeight="1" x14ac:dyDescent="0.25">
      <c r="A20" s="70"/>
      <c r="B20" s="71"/>
      <c r="C20" s="33"/>
      <c r="D20" s="33"/>
      <c r="E20" s="33"/>
      <c r="F20" s="66">
        <f t="shared" si="4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5"/>
        <v>0</v>
      </c>
      <c r="L20" s="52" t="e">
        <f t="shared" si="3"/>
        <v>#DIV/0!</v>
      </c>
      <c r="M20" s="86"/>
    </row>
    <row r="21" spans="1:13" ht="15.75" customHeight="1" x14ac:dyDescent="0.25">
      <c r="A21" s="70"/>
      <c r="B21" s="71"/>
      <c r="C21" s="33"/>
      <c r="D21" s="33"/>
      <c r="E21" s="33"/>
      <c r="F21" s="66">
        <f t="shared" si="4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5"/>
        <v>0</v>
      </c>
      <c r="L21" s="52" t="e">
        <f t="shared" si="3"/>
        <v>#DIV/0!</v>
      </c>
      <c r="M21" s="86"/>
    </row>
    <row r="22" spans="1:13" ht="15.75" customHeight="1" x14ac:dyDescent="0.25">
      <c r="A22" s="68"/>
      <c r="B22" s="69"/>
      <c r="C22" s="33"/>
      <c r="D22" s="33"/>
      <c r="E22" s="33"/>
      <c r="F22" s="66">
        <f t="shared" si="4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5"/>
        <v>0</v>
      </c>
      <c r="L22" s="52" t="e">
        <f t="shared" si="3"/>
        <v>#DIV/0!</v>
      </c>
      <c r="M22" s="86"/>
    </row>
    <row r="23" spans="1:13" ht="15.75" customHeight="1" x14ac:dyDescent="0.25">
      <c r="A23" s="68"/>
      <c r="B23" s="69"/>
      <c r="C23" s="33"/>
      <c r="D23" s="33"/>
      <c r="E23" s="33"/>
      <c r="F23" s="66">
        <f t="shared" si="4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5"/>
        <v>0</v>
      </c>
      <c r="L23" s="52" t="e">
        <f t="shared" si="3"/>
        <v>#DIV/0!</v>
      </c>
      <c r="M23" s="86"/>
    </row>
    <row r="24" spans="1:13" ht="15.75" customHeight="1" x14ac:dyDescent="0.25">
      <c r="A24" s="70"/>
      <c r="B24" s="71"/>
      <c r="C24" s="33"/>
      <c r="D24" s="33"/>
      <c r="E24" s="33"/>
      <c r="F24" s="66">
        <f t="shared" si="4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5"/>
        <v>0</v>
      </c>
      <c r="L24" s="52" t="e">
        <f t="shared" si="3"/>
        <v>#DIV/0!</v>
      </c>
      <c r="M24" s="86"/>
    </row>
    <row r="25" spans="1:13" ht="15.75" customHeight="1" x14ac:dyDescent="0.25">
      <c r="A25" s="68"/>
      <c r="B25" s="69"/>
      <c r="C25" s="33"/>
      <c r="D25" s="33"/>
      <c r="E25" s="33"/>
      <c r="F25" s="66">
        <f t="shared" si="4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5"/>
        <v>0</v>
      </c>
      <c r="L25" s="52" t="e">
        <f t="shared" si="3"/>
        <v>#DIV/0!</v>
      </c>
      <c r="M25" s="86"/>
    </row>
    <row r="26" spans="1:13" ht="15.75" customHeight="1" x14ac:dyDescent="0.25">
      <c r="A26" s="68"/>
      <c r="B26" s="69"/>
      <c r="C26" s="33"/>
      <c r="D26" s="33"/>
      <c r="E26" s="33"/>
      <c r="F26" s="66">
        <f t="shared" si="4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5"/>
        <v>0</v>
      </c>
      <c r="L26" s="52" t="e">
        <f t="shared" si="3"/>
        <v>#DIV/0!</v>
      </c>
      <c r="M26" s="86"/>
    </row>
    <row r="27" spans="1:13" ht="15.75" customHeight="1" x14ac:dyDescent="0.25">
      <c r="A27" s="70"/>
      <c r="B27" s="71"/>
      <c r="C27" s="33"/>
      <c r="D27" s="33"/>
      <c r="E27" s="33"/>
      <c r="F27" s="66">
        <f t="shared" si="4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5"/>
        <v>0</v>
      </c>
      <c r="L27" s="52" t="e">
        <f t="shared" si="3"/>
        <v>#DIV/0!</v>
      </c>
      <c r="M27" s="86"/>
    </row>
    <row r="28" spans="1:13" ht="15.75" customHeight="1" x14ac:dyDescent="0.25">
      <c r="A28" s="70"/>
      <c r="B28" s="71"/>
      <c r="C28" s="33"/>
      <c r="D28" s="33"/>
      <c r="E28" s="33"/>
      <c r="F28" s="66">
        <f t="shared" si="4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5"/>
        <v>0</v>
      </c>
      <c r="L28" s="52" t="e">
        <f t="shared" si="3"/>
        <v>#DIV/0!</v>
      </c>
      <c r="M28" s="86"/>
    </row>
    <row r="29" spans="1:13" ht="15.75" customHeight="1" x14ac:dyDescent="0.25">
      <c r="A29" s="70"/>
      <c r="B29" s="71"/>
      <c r="C29" s="33"/>
      <c r="D29" s="33"/>
      <c r="E29" s="33"/>
      <c r="F29" s="66">
        <f t="shared" si="4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5"/>
        <v>0</v>
      </c>
      <c r="L29" s="52" t="e">
        <f t="shared" si="3"/>
        <v>#DIV/0!</v>
      </c>
      <c r="M29" s="86"/>
    </row>
    <row r="30" spans="1:13" ht="15.75" customHeight="1" x14ac:dyDescent="0.25">
      <c r="A30" s="70"/>
      <c r="B30" s="71"/>
      <c r="C30" s="33"/>
      <c r="D30" s="33"/>
      <c r="E30" s="33"/>
      <c r="F30" s="66">
        <f t="shared" si="4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5"/>
        <v>0</v>
      </c>
      <c r="L30" s="52" t="e">
        <f t="shared" si="3"/>
        <v>#DIV/0!</v>
      </c>
      <c r="M30" s="86"/>
    </row>
    <row r="31" spans="1:13" ht="15.75" customHeight="1" x14ac:dyDescent="0.25">
      <c r="A31" s="70"/>
      <c r="B31" s="71"/>
      <c r="C31" s="33"/>
      <c r="D31" s="33"/>
      <c r="E31" s="33"/>
      <c r="F31" s="66">
        <f t="shared" si="4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5"/>
        <v>0</v>
      </c>
      <c r="L31" s="52" t="e">
        <f t="shared" si="3"/>
        <v>#DIV/0!</v>
      </c>
      <c r="M31" s="86"/>
    </row>
    <row r="32" spans="1:13" ht="15.75" customHeight="1" x14ac:dyDescent="0.25">
      <c r="A32" s="70"/>
      <c r="B32" s="71"/>
      <c r="C32" s="33"/>
      <c r="D32" s="33"/>
      <c r="E32" s="33"/>
      <c r="F32" s="66">
        <f t="shared" si="4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5"/>
        <v>0</v>
      </c>
      <c r="L32" s="52" t="e">
        <f t="shared" si="3"/>
        <v>#DIV/0!</v>
      </c>
      <c r="M32" s="86"/>
    </row>
    <row r="33" spans="1:13" ht="15.75" customHeight="1" x14ac:dyDescent="0.25">
      <c r="A33" s="70"/>
      <c r="B33" s="71"/>
      <c r="C33" s="33"/>
      <c r="D33" s="33"/>
      <c r="E33" s="33"/>
      <c r="F33" s="66">
        <f t="shared" si="4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5"/>
        <v>0</v>
      </c>
      <c r="L33" s="52" t="e">
        <f t="shared" si="3"/>
        <v>#DIV/0!</v>
      </c>
      <c r="M33" s="86"/>
    </row>
    <row r="34" spans="1:13" ht="15.75" customHeight="1" x14ac:dyDescent="0.25">
      <c r="A34" s="72"/>
      <c r="B34" s="73"/>
      <c r="C34" s="33"/>
      <c r="D34" s="33"/>
      <c r="E34" s="33"/>
      <c r="F34" s="66">
        <f t="shared" si="4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5"/>
        <v>0</v>
      </c>
      <c r="L34" s="52" t="e">
        <f t="shared" si="3"/>
        <v>#DIV/0!</v>
      </c>
      <c r="M34" s="86"/>
    </row>
    <row r="35" spans="1:13" ht="15.75" customHeight="1" x14ac:dyDescent="0.25">
      <c r="A35" s="72"/>
      <c r="B35" s="73"/>
      <c r="C35" s="33"/>
      <c r="D35" s="33"/>
      <c r="E35" s="33"/>
      <c r="F35" s="66">
        <f t="shared" si="4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5"/>
        <v>0</v>
      </c>
      <c r="L35" s="52" t="e">
        <f t="shared" si="3"/>
        <v>#DIV/0!</v>
      </c>
      <c r="M35" s="86"/>
    </row>
    <row r="36" spans="1:13" ht="15.75" customHeight="1" x14ac:dyDescent="0.25">
      <c r="A36" s="63"/>
      <c r="B36" s="64"/>
      <c r="C36" s="33"/>
      <c r="D36" s="33"/>
      <c r="E36" s="33"/>
      <c r="F36" s="66">
        <f t="shared" si="4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5"/>
        <v>0</v>
      </c>
      <c r="L36" s="52" t="e">
        <f t="shared" si="3"/>
        <v>#DIV/0!</v>
      </c>
      <c r="M36" s="86"/>
    </row>
    <row r="37" spans="1:13" ht="15.75" customHeight="1" x14ac:dyDescent="0.25">
      <c r="A37" s="74"/>
      <c r="B37" s="71"/>
      <c r="C37" s="33"/>
      <c r="D37" s="33"/>
      <c r="E37" s="33"/>
      <c r="F37" s="66">
        <f t="shared" si="4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5"/>
        <v>0</v>
      </c>
      <c r="L37" s="52" t="e">
        <f t="shared" si="3"/>
        <v>#DIV/0!</v>
      </c>
      <c r="M37" s="86"/>
    </row>
    <row r="38" spans="1:13" ht="15.75" customHeight="1" x14ac:dyDescent="0.25">
      <c r="A38" s="74"/>
      <c r="B38" s="75"/>
      <c r="C38" s="33"/>
      <c r="D38" s="33"/>
      <c r="E38" s="33"/>
      <c r="F38" s="66">
        <f t="shared" si="4"/>
        <v>0</v>
      </c>
      <c r="G38" s="34"/>
      <c r="H38" s="34"/>
      <c r="I38" s="52">
        <f t="shared" si="1"/>
        <v>0</v>
      </c>
      <c r="J38" s="51">
        <f t="shared" si="2"/>
        <v>0</v>
      </c>
      <c r="K38" s="53">
        <f t="shared" si="5"/>
        <v>0</v>
      </c>
      <c r="L38" s="52" t="e">
        <f t="shared" si="3"/>
        <v>#DIV/0!</v>
      </c>
      <c r="M38" s="86"/>
    </row>
    <row r="39" spans="1:13" ht="15.75" customHeight="1" x14ac:dyDescent="0.25">
      <c r="A39" s="74"/>
      <c r="B39" s="75"/>
      <c r="C39" s="33"/>
      <c r="D39" s="33"/>
      <c r="E39" s="33"/>
      <c r="F39" s="66">
        <f t="shared" si="4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5"/>
        <v>0</v>
      </c>
      <c r="L39" s="52" t="e">
        <f t="shared" si="3"/>
        <v>#DIV/0!</v>
      </c>
      <c r="M39" s="86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6">D40*E40</f>
        <v>0</v>
      </c>
      <c r="G40" s="34"/>
      <c r="H40" s="34"/>
      <c r="I40" s="52">
        <f t="shared" ref="I40:I43" si="7">H40*E40/15</f>
        <v>0</v>
      </c>
      <c r="J40" s="51">
        <f t="shared" ref="J40:J43" si="8">(F40*G40)</f>
        <v>0</v>
      </c>
      <c r="K40" s="53">
        <f t="shared" ref="K40:K43" si="9">J40/30</f>
        <v>0</v>
      </c>
      <c r="L40" s="52" t="e">
        <f t="shared" ref="L40:L43" si="10">J40/I40</f>
        <v>#DIV/0!</v>
      </c>
      <c r="M40" s="86"/>
    </row>
    <row r="41" spans="1:13" ht="15.75" customHeight="1" x14ac:dyDescent="0.25">
      <c r="A41" s="54"/>
      <c r="B41" s="56"/>
      <c r="C41" s="33"/>
      <c r="D41" s="33"/>
      <c r="E41" s="33"/>
      <c r="F41" s="51">
        <f t="shared" si="6"/>
        <v>0</v>
      </c>
      <c r="G41" s="34"/>
      <c r="H41" s="34"/>
      <c r="I41" s="52">
        <f t="shared" si="7"/>
        <v>0</v>
      </c>
      <c r="J41" s="51">
        <f t="shared" si="8"/>
        <v>0</v>
      </c>
      <c r="K41" s="53">
        <f t="shared" si="9"/>
        <v>0</v>
      </c>
      <c r="L41" s="52" t="e">
        <f t="shared" si="10"/>
        <v>#DIV/0!</v>
      </c>
      <c r="M41" s="86"/>
    </row>
    <row r="42" spans="1:13" ht="15.75" customHeight="1" x14ac:dyDescent="0.25">
      <c r="A42" s="54"/>
      <c r="B42" s="56"/>
      <c r="C42" s="33"/>
      <c r="D42" s="33"/>
      <c r="E42" s="33"/>
      <c r="F42" s="51">
        <f t="shared" si="6"/>
        <v>0</v>
      </c>
      <c r="G42" s="34"/>
      <c r="H42" s="34"/>
      <c r="I42" s="52">
        <f t="shared" si="7"/>
        <v>0</v>
      </c>
      <c r="J42" s="51">
        <f t="shared" si="8"/>
        <v>0</v>
      </c>
      <c r="K42" s="53">
        <f t="shared" si="9"/>
        <v>0</v>
      </c>
      <c r="L42" s="52" t="e">
        <f t="shared" si="10"/>
        <v>#DIV/0!</v>
      </c>
      <c r="M42" s="86"/>
    </row>
    <row r="43" spans="1:13" ht="15" customHeight="1" x14ac:dyDescent="0.25">
      <c r="A43" s="54"/>
      <c r="B43" s="55"/>
      <c r="C43" s="33"/>
      <c r="D43" s="33"/>
      <c r="E43" s="33"/>
      <c r="F43" s="51">
        <f t="shared" si="6"/>
        <v>0</v>
      </c>
      <c r="G43" s="34"/>
      <c r="H43" s="34"/>
      <c r="I43" s="52">
        <f t="shared" si="7"/>
        <v>0</v>
      </c>
      <c r="J43" s="51">
        <f t="shared" si="8"/>
        <v>0</v>
      </c>
      <c r="K43" s="53">
        <f t="shared" si="9"/>
        <v>0</v>
      </c>
      <c r="L43" s="52" t="e">
        <f t="shared" si="10"/>
        <v>#DIV/0!</v>
      </c>
      <c r="M43" s="86"/>
    </row>
    <row r="44" spans="1:13" ht="18.75" customHeight="1" x14ac:dyDescent="0.25">
      <c r="A44" s="87" t="s">
        <v>16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9"/>
    </row>
    <row r="45" spans="1:13" s="79" customFormat="1" ht="60.75" customHeight="1" x14ac:dyDescent="0.25">
      <c r="A45" s="90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113"/>
    </row>
    <row r="46" spans="1:13" x14ac:dyDescent="0.25">
      <c r="A46" s="114"/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5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96" t="s">
        <v>19</v>
      </c>
      <c r="C49" s="97"/>
      <c r="D49" s="97"/>
      <c r="E49" s="97"/>
      <c r="F49" s="97"/>
      <c r="G49" s="97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16" t="s">
        <v>21</v>
      </c>
      <c r="C51" s="116"/>
      <c r="D51" s="116"/>
      <c r="E51" s="116"/>
      <c r="F51" s="116"/>
      <c r="G51" s="116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&amp;C&amp;"-,Bold"&amp;12OSH/RADS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zoomScaleNormal="100" workbookViewId="0">
      <selection activeCell="H12" sqref="H12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0.4</v>
      </c>
      <c r="D2" s="8">
        <f>SUM('Summer 17'!J2,'Fall 17'!I2,'Spring 18'!I2)</f>
        <v>0.53333333333333333</v>
      </c>
      <c r="E2" s="8">
        <f>SUM('Summer 17'!K2,'Fall 17'!J2,'Spring 18'!J2)</f>
        <v>180</v>
      </c>
      <c r="F2" s="8">
        <f>SUM('Summer 17'!L2,'Fall 17'!K2,'Spring 18'!K2)</f>
        <v>6</v>
      </c>
      <c r="G2" s="10">
        <f>E2/D2</f>
        <v>337.5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&amp;C&amp;"-,Bold"&amp;12OSH/RADS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D12" sqref="D12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06" t="s">
        <v>26</v>
      </c>
      <c r="H1" s="107"/>
      <c r="I1" s="108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28" t="str">
        <f>'2017-18 Summary'!B2</f>
        <v>OSH/RADS</v>
      </c>
      <c r="H2" s="128"/>
      <c r="I2" s="128"/>
      <c r="J2" s="19"/>
      <c r="K2" s="8">
        <f>SUM(K7:K15)</f>
        <v>0.13333333333333333</v>
      </c>
      <c r="L2" s="8">
        <f>SUM(L7:L15)</f>
        <v>30</v>
      </c>
      <c r="M2" s="8">
        <f>SUM(M7:M15)</f>
        <v>1</v>
      </c>
      <c r="N2" s="21">
        <f>L2/K2</f>
        <v>225</v>
      </c>
    </row>
    <row r="3" spans="1:15" ht="19.5" customHeight="1" x14ac:dyDescent="0.25">
      <c r="A3" s="129"/>
      <c r="B3" s="129"/>
      <c r="C3" s="129"/>
      <c r="D3" s="129"/>
      <c r="E3" s="129"/>
      <c r="F3" s="129"/>
      <c r="G3" s="58"/>
      <c r="H3" s="104" t="s">
        <v>33</v>
      </c>
      <c r="I3" s="104"/>
      <c r="J3" s="105"/>
      <c r="K3" s="8">
        <f>'2017-18 Summary'!C2-'Proposed Additions'!K2-'Fall 17'!I2-'Spring 18'!I2-'Summer 17'!J2</f>
        <v>-0.26666666666666661</v>
      </c>
      <c r="L3" s="22"/>
      <c r="M3" s="23"/>
      <c r="N3" s="23"/>
    </row>
    <row r="4" spans="1:15" ht="19.5" customHeight="1" x14ac:dyDescent="0.25">
      <c r="A4" s="130" t="s">
        <v>6</v>
      </c>
      <c r="B4" s="130"/>
      <c r="C4" s="130"/>
      <c r="D4" s="130"/>
      <c r="E4" s="130"/>
      <c r="F4" s="130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 t="s">
        <v>53</v>
      </c>
      <c r="B7" s="76" t="s">
        <v>48</v>
      </c>
      <c r="C7" s="33" t="s">
        <v>49</v>
      </c>
      <c r="D7" s="33" t="s">
        <v>50</v>
      </c>
      <c r="E7" s="33">
        <v>44</v>
      </c>
      <c r="F7" s="65">
        <v>15</v>
      </c>
      <c r="G7" s="33">
        <v>1</v>
      </c>
      <c r="H7" s="66">
        <f>G7*F7</f>
        <v>15</v>
      </c>
      <c r="I7" s="34">
        <v>1</v>
      </c>
      <c r="J7" s="67">
        <v>1</v>
      </c>
      <c r="K7" s="52">
        <f t="shared" ref="K7:K15" si="0">J7*G7/15</f>
        <v>6.6666666666666666E-2</v>
      </c>
      <c r="L7" s="51">
        <f>H7*I7</f>
        <v>15</v>
      </c>
      <c r="M7" s="53">
        <f>L7/30</f>
        <v>0.5</v>
      </c>
      <c r="N7" s="52">
        <f t="shared" ref="N7:N15" si="1">L7/K7</f>
        <v>225</v>
      </c>
      <c r="O7" s="82" t="s">
        <v>55</v>
      </c>
    </row>
    <row r="8" spans="1:15" ht="15.75" customHeight="1" x14ac:dyDescent="0.25">
      <c r="A8" s="76" t="s">
        <v>53</v>
      </c>
      <c r="B8" s="76" t="s">
        <v>48</v>
      </c>
      <c r="C8" s="33" t="s">
        <v>51</v>
      </c>
      <c r="D8" s="33" t="s">
        <v>52</v>
      </c>
      <c r="E8" s="33">
        <v>44</v>
      </c>
      <c r="F8" s="65">
        <v>15</v>
      </c>
      <c r="G8" s="33">
        <v>1</v>
      </c>
      <c r="H8" s="66">
        <f t="shared" ref="H8" si="2">G8*F8</f>
        <v>15</v>
      </c>
      <c r="I8" s="34">
        <v>1</v>
      </c>
      <c r="J8" s="67">
        <v>1</v>
      </c>
      <c r="K8" s="52">
        <f t="shared" ref="K8:K10" si="3">J8*G8/15</f>
        <v>6.6666666666666666E-2</v>
      </c>
      <c r="L8" s="51">
        <f t="shared" ref="L8:L10" si="4">H8*I8</f>
        <v>15</v>
      </c>
      <c r="M8" s="53">
        <f t="shared" ref="M8:M10" si="5">L8/30</f>
        <v>0.5</v>
      </c>
      <c r="N8" s="52">
        <f t="shared" ref="N8:N10" si="6">L8/K8</f>
        <v>225</v>
      </c>
      <c r="O8" s="84" t="s">
        <v>55</v>
      </c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ref="H9:H10" si="7">G9*F9</f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7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8">F11*G11</f>
        <v>0</v>
      </c>
      <c r="I11" s="34"/>
      <c r="J11" s="67"/>
      <c r="K11" s="52">
        <f t="shared" si="0"/>
        <v>0</v>
      </c>
      <c r="L11" s="51">
        <f t="shared" ref="L11:L15" si="9">(H11*I11)</f>
        <v>0</v>
      </c>
      <c r="M11" s="53">
        <f t="shared" ref="M11:M15" si="10">L11/30</f>
        <v>0</v>
      </c>
      <c r="N11" s="52" t="e">
        <f t="shared" si="1"/>
        <v>#DIV/0!</v>
      </c>
      <c r="O11" s="83"/>
    </row>
    <row r="12" spans="1:15" ht="15.75" customHeight="1" x14ac:dyDescent="0.25">
      <c r="A12" s="76"/>
      <c r="B12" s="35"/>
      <c r="C12" s="35"/>
      <c r="D12" s="35"/>
      <c r="E12" s="35"/>
      <c r="F12" s="35"/>
      <c r="G12" s="35"/>
      <c r="H12" s="66">
        <f t="shared" si="8"/>
        <v>0</v>
      </c>
      <c r="I12" s="7"/>
      <c r="J12" s="7"/>
      <c r="K12" s="52">
        <f t="shared" si="0"/>
        <v>0</v>
      </c>
      <c r="L12" s="51">
        <f t="shared" si="9"/>
        <v>0</v>
      </c>
      <c r="M12" s="53">
        <f t="shared" si="10"/>
        <v>0</v>
      </c>
      <c r="N12" s="52" t="e">
        <f t="shared" si="1"/>
        <v>#DIV/0!</v>
      </c>
      <c r="O12" s="83"/>
    </row>
    <row r="13" spans="1:15" ht="15.75" customHeight="1" x14ac:dyDescent="0.25">
      <c r="A13" s="76"/>
      <c r="B13" s="35"/>
      <c r="C13" s="35"/>
      <c r="D13" s="35"/>
      <c r="E13" s="35"/>
      <c r="F13" s="35"/>
      <c r="G13" s="35"/>
      <c r="H13" s="51">
        <f t="shared" si="8"/>
        <v>0</v>
      </c>
      <c r="I13" s="7"/>
      <c r="J13" s="7"/>
      <c r="K13" s="52">
        <f t="shared" si="0"/>
        <v>0</v>
      </c>
      <c r="L13" s="51">
        <f t="shared" si="9"/>
        <v>0</v>
      </c>
      <c r="M13" s="53">
        <f t="shared" si="10"/>
        <v>0</v>
      </c>
      <c r="N13" s="52" t="e">
        <f t="shared" si="1"/>
        <v>#DIV/0!</v>
      </c>
      <c r="O13" s="83"/>
    </row>
    <row r="14" spans="1:15" ht="15.75" customHeight="1" x14ac:dyDescent="0.25">
      <c r="A14" s="76"/>
      <c r="B14" s="35"/>
      <c r="C14" s="35"/>
      <c r="D14" s="35"/>
      <c r="E14" s="35"/>
      <c r="F14" s="35"/>
      <c r="G14" s="35"/>
      <c r="H14" s="51">
        <f t="shared" si="8"/>
        <v>0</v>
      </c>
      <c r="I14" s="7"/>
      <c r="J14" s="7"/>
      <c r="K14" s="52">
        <f t="shared" si="0"/>
        <v>0</v>
      </c>
      <c r="L14" s="51">
        <f t="shared" si="9"/>
        <v>0</v>
      </c>
      <c r="M14" s="53">
        <f t="shared" si="10"/>
        <v>0</v>
      </c>
      <c r="N14" s="52" t="e">
        <f t="shared" si="1"/>
        <v>#DIV/0!</v>
      </c>
      <c r="O14" s="83"/>
    </row>
    <row r="15" spans="1:15" ht="15.75" customHeight="1" x14ac:dyDescent="0.25">
      <c r="A15" s="76"/>
      <c r="B15" s="6"/>
      <c r="C15" s="6"/>
      <c r="D15" s="6"/>
      <c r="E15" s="6"/>
      <c r="F15" s="6"/>
      <c r="G15" s="6"/>
      <c r="H15" s="51">
        <f t="shared" si="8"/>
        <v>0</v>
      </c>
      <c r="I15" s="6"/>
      <c r="J15" s="6"/>
      <c r="K15" s="52">
        <f t="shared" si="0"/>
        <v>0</v>
      </c>
      <c r="L15" s="51">
        <f t="shared" si="9"/>
        <v>0</v>
      </c>
      <c r="M15" s="53">
        <f t="shared" si="10"/>
        <v>0</v>
      </c>
      <c r="N15" s="52" t="e">
        <f t="shared" si="1"/>
        <v>#DIV/0!</v>
      </c>
      <c r="O15" s="83"/>
    </row>
    <row r="16" spans="1:15" ht="18.75" customHeight="1" x14ac:dyDescent="0.25">
      <c r="A16" s="117" t="s">
        <v>28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8"/>
    </row>
    <row r="17" spans="1:15" x14ac:dyDescent="0.25">
      <c r="A17" s="119" t="s">
        <v>54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1"/>
    </row>
    <row r="18" spans="1:15" x14ac:dyDescent="0.25">
      <c r="A18" s="122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4"/>
    </row>
    <row r="19" spans="1:15" x14ac:dyDescent="0.25">
      <c r="A19" s="122"/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4"/>
    </row>
    <row r="20" spans="1:15" x14ac:dyDescent="0.25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4"/>
    </row>
    <row r="21" spans="1:15" x14ac:dyDescent="0.25">
      <c r="A21" s="125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7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:A15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2017-02-13T22:28:44Z</cp:lastPrinted>
  <dcterms:created xsi:type="dcterms:W3CDTF">2013-10-25T01:46:28Z</dcterms:created>
  <dcterms:modified xsi:type="dcterms:W3CDTF">2017-06-14T20:43:50Z</dcterms:modified>
</cp:coreProperties>
</file>